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3" i="1"/>
  <c r="G103" i="1"/>
  <c r="F103" i="1"/>
  <c r="E103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<sst xmlns="http://schemas.openxmlformats.org/spreadsheetml/2006/main" count="244" uniqueCount="207">
  <si>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</si>
  <si>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</si>
  <si>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</si>
  <si>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</si>
  <si>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</si>
  <si>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</si>
  <si>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</si>
  <si>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</si>
  <si>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</si>
  <si>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</si>
  <si>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</si>
  <si>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</si>
  <si>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</si>
  <si>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</si>
  <si>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</si>
  <si>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</si>
  <si>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</si>
  <si>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</si>
  <si>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</si>
  <si>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</si>
  <si>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</si>
  <si>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</si>
  <si>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</si>
  <si>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</si>
  <si>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</si>
  <si>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</si>
  <si>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</si>
  <si>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</si>
  <si>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</si>
  <si>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</si>
  <si>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</si>
  <si>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</si>
  <si>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</si>
  <si>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</si>
  <si>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</si>
  <si>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</si>
  <si>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</si>
  <si>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</si>
  <si>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</si>
  <si>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</si>
  <si>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</si>
  <si>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</si>
  <si>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</si>
  <si>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</si>
  <si>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</si>
  <si>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</si>
  <si>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</si>
  <si>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</si>
  <si>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</si>
  <si>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</si>
  <si>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</si>
  <si>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</si>
  <si>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</si>
  <si>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</si>
  <si>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</si>
  <si>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</si>
  <si>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</si>
  <si>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</si>
  <si>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</si>
  <si>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</si>
  <si>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</si>
  <si>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</si>
  <si>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</si>
  <si>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</si>
  <si>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</si>
  <si>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</si>
  <si>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</si>
  <si>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</si>
  <si>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</si>
  <si>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</si>
  <si>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</si>
  <si>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</si>
  <si>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</si>
  <si>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</si>
  <si>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</si>
  <si>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</si>
  <si>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</si>
  <si>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</si>
  <si>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</si>
  <si>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</si>
  <si>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</si>
  <si>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</si>
  <si>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</si>
  <si>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</si>
  <si>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</si>
  <si>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</si>
  <si>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</si>
  <si>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</si>
  <si>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</si>
  <si>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</si>
  <si>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</si>
  <si>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</si>
  <si>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</si>
  <si>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</si>
  <si>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</si>
  <si>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</si>
  <si>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</si>
  <si>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</si>
  <si>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</si>
  <si>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</si>
  <si>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</si>
  <si>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</si>
  <si>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</si>
  <si>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</si>
  <si>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</si>
  <si>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</si>
  <si>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</si>
  <si>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</si>
  <si>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</si>
  <si>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</si>
  <si>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</si>
  <si>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</si>
  <si>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</si>
  <si>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</si>
  <si>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</si>
  <si>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</si>
  <si>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</si>
  <si>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</si>
  <si>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</si>
  <si>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</si>
  <si>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</si>
  <si>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</si>
  <si>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</si>
  <si>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</si>
  <si>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</si>
  <si>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</si>
  <si>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</si>
  <si>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</si>
  <si>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</si>
  <si>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</si>
  <si>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</si>
  <si>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</si>
  <si>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</si>
  <si>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</si>
  <si>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</si>
  <si>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</si>
  <si>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</si>
  <si>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</si>
  <si>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</si>
  <si>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</si>
  <si>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</si>
  <si>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</si>
  <si>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</si>
  <si>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</si>
  <si>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</si>
  <si>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</si>
  <si>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</si>
  <si>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</si>
  <si>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</si>
  <si>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</si>
  <si>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</si>
  <si>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</si>
  <si>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</si>
  <si>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</si>
  <si>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</si>
  <si>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</si>
  <si>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</si>
  <si>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</si>
  <si>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</si>
  <si>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</si>
  <si>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</si>
  <si>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</si>
  <si>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</si>
  <si>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</si>
  <si>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</si>
  <si>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</si>
  <si>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</si>
  <si>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</si>
  <si>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</si>
  <si>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</si>
  <si>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</si>
  <si>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</si>
  <si>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</si>
  <si>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</si>
  <si>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</si>
  <si>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</si>
  <si>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</si>
  <si>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</si>
  <si>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</si>
  <si>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</si>
  <si>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</si>
  <si>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</si>
  <si>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</si>
  <si>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</si>
  <si>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</si>
  <si>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</si>
  <si>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</si>
  <si>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</si>
  <si>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</si>
  <si>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</si>
  <si>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</si>
  <si>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</si>
  <si>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</si>
  <si>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</si>
  <si>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</si>
  <si>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</si>
  <si>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</si>
  <si>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</si>
  <si>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</si>
  <si>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</si>
  <si>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</si>
  <si>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</si>
  <si>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</si>
  <si>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</si>
  <si>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الكهرباء الوطنية</t>
  </si>
  <si>
    <t>NATIONAL ELECTRIC POWER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</si>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</sst>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5.44140625" style="59" bestFit="1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205</v>
      </c>
      <c r="E2" s="1"/>
      <c r="F2" s="1"/>
      <c r="G2" s="1">
        <v>131202</v>
      </c>
      <c r="H2" s="2"/>
      <c r="I2" s="3" t="s">
        <v>204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 t="s">
        <v>206</v>
      </c>
      <c r="F6" s="13" t="s">
        <v>206</v>
      </c>
      <c r="G6" s="13" t="s">
        <v>206</v>
      </c>
      <c r="H6" s="13" t="s">
        <v>206</v>
      </c>
      <c r="I6" s="14" t="s">
        <v>5</v>
      </c>
    </row>
    <row r="7" spans="4:9" ht="15.6">
      <c r="D7" s="12" t="s">
        <v>6</v>
      </c>
      <c r="E7" s="15" t="s">
        <v>206</v>
      </c>
      <c r="F7" s="15" t="s">
        <v>206</v>
      </c>
      <c r="G7" s="15" t="s">
        <v>206</v>
      </c>
      <c r="H7" s="15" t="s">
        <v>206</v>
      </c>
      <c r="I7" s="14" t="s">
        <v>7</v>
      </c>
    </row>
    <row r="8" spans="4:9" ht="15.6">
      <c r="D8" s="12" t="s">
        <v>8</v>
      </c>
      <c r="E8" s="15" t="s">
        <v>206</v>
      </c>
      <c r="F8" s="15" t="s">
        <v>206</v>
      </c>
      <c r="G8" s="15" t="s">
        <v>206</v>
      </c>
      <c r="H8" s="15" t="s">
        <v>206</v>
      </c>
      <c r="I8" s="14" t="s">
        <v>9</v>
      </c>
    </row>
    <row r="9" spans="4:9" ht="15.6">
      <c r="D9" s="12" t="s">
        <v>10</v>
      </c>
      <c r="E9" s="15" t="s">
        <v>206</v>
      </c>
      <c r="F9" s="15" t="s">
        <v>206</v>
      </c>
      <c r="G9" s="15" t="s">
        <v>206</v>
      </c>
      <c r="H9" s="15" t="s">
        <v>206</v>
      </c>
      <c r="I9" s="14" t="s">
        <v>11</v>
      </c>
    </row>
    <row r="10" spans="4:9" ht="15.6">
      <c r="D10" s="12" t="s">
        <v>12</v>
      </c>
      <c r="E10" s="15">
        <v>8000000</v>
      </c>
      <c r="F10" s="15">
        <v>8000000</v>
      </c>
      <c r="G10" s="15">
        <v>8000000</v>
      </c>
      <c r="H10" s="15">
        <v>8000000</v>
      </c>
      <c r="I10" s="14" t="s">
        <v>13</v>
      </c>
    </row>
    <row r="11" spans="4:9" ht="15.6">
      <c r="D11" s="12" t="s">
        <v>14</v>
      </c>
      <c r="E11" s="15" t="s">
        <v>206</v>
      </c>
      <c r="F11" s="15" t="s">
        <v>206</v>
      </c>
      <c r="G11" s="15" t="s">
        <v>206</v>
      </c>
      <c r="H11" s="15" t="s">
        <v>206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43100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688779</v>
      </c>
      <c r="F16" s="25">
        <v>541579</v>
      </c>
      <c r="G16" s="25">
        <v>5392743</v>
      </c>
      <c r="H16" s="25">
        <v>359457</v>
      </c>
      <c r="I16" s="11" t="s">
        <v>21</v>
      </c>
    </row>
    <row r="17" spans="4:9" ht="15.6">
      <c r="D17" s="12" t="s">
        <v>22</v>
      </c>
      <c r="E17" s="26">
        <v>457207401</v>
      </c>
      <c r="F17" s="26">
        <v>307808088</v>
      </c>
      <c r="G17" s="26">
        <v>398454772</v>
      </c>
      <c r="H17" s="26">
        <v>345726941</v>
      </c>
      <c r="I17" s="14" t="s">
        <v>23</v>
      </c>
    </row>
    <row r="18" spans="4:9" ht="15.6">
      <c r="D18" s="27" t="s">
        <v>24</v>
      </c>
      <c r="E18" s="26">
        <v>0</v>
      </c>
      <c r="F18" s="26"/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51096748</v>
      </c>
      <c r="F21" s="26">
        <v>44507908</v>
      </c>
      <c r="G21" s="26">
        <v>43072700</v>
      </c>
      <c r="H21" s="26">
        <v>25811782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532120407</v>
      </c>
      <c r="F23" s="26">
        <v>366326092</v>
      </c>
      <c r="G23" s="26">
        <v>458903601</v>
      </c>
      <c r="H23" s="26">
        <v>382206859</v>
      </c>
      <c r="I23" s="14" t="s">
        <v>35</v>
      </c>
    </row>
    <row r="24" spans="4:9" ht="15.6">
      <c r="D24" s="12" t="s">
        <v>36</v>
      </c>
      <c r="E24" s="26">
        <v>1172154</v>
      </c>
      <c r="F24" s="26">
        <v>1461101</v>
      </c>
      <c r="G24" s="26">
        <v>1592911</v>
      </c>
      <c r="H24" s="26">
        <v>1781284</v>
      </c>
      <c r="I24" s="14" t="s">
        <v>37</v>
      </c>
    </row>
    <row r="25" spans="4:9" ht="15.6">
      <c r="D25" s="12" t="s">
        <v>38</v>
      </c>
      <c r="E25" s="26">
        <v>462572794</v>
      </c>
      <c r="F25" s="26">
        <v>472001926</v>
      </c>
      <c r="G25" s="26">
        <v>476461591</v>
      </c>
      <c r="H25" s="26">
        <v>465495323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462572794</v>
      </c>
      <c r="F28" s="26">
        <v>472001926</v>
      </c>
      <c r="G28" s="26">
        <v>476461591</v>
      </c>
      <c r="H28" s="26">
        <v>465495323</v>
      </c>
      <c r="I28" s="14" t="s">
        <v>45</v>
      </c>
    </row>
    <row r="29" spans="4:9" ht="15.6">
      <c r="D29" s="12" t="s">
        <v>46</v>
      </c>
      <c r="E29" s="26">
        <v>75223665</v>
      </c>
      <c r="F29" s="26">
        <v>66886828</v>
      </c>
      <c r="G29" s="26">
        <v>66553611</v>
      </c>
      <c r="H29" s="26">
        <v>70199646</v>
      </c>
      <c r="I29" s="14" t="s">
        <v>47</v>
      </c>
    </row>
    <row r="30" spans="4:9" ht="15.6">
      <c r="D30" s="28" t="s">
        <v>48</v>
      </c>
      <c r="E30" s="29">
        <v>1071089020</v>
      </c>
      <c r="F30" s="29">
        <v>906675947</v>
      </c>
      <c r="G30" s="29">
        <v>1003511714</v>
      </c>
      <c r="H30" s="29">
        <v>919683112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3138534240</v>
      </c>
      <c r="F35" s="25">
        <v>3081974036</v>
      </c>
      <c r="G35" s="25">
        <v>3051702916</v>
      </c>
      <c r="H35" s="25">
        <v>3394548929</v>
      </c>
      <c r="I35" s="11" t="s">
        <v>55</v>
      </c>
    </row>
    <row r="36" spans="4:9" ht="15.6">
      <c r="D36" s="12" t="s">
        <v>56</v>
      </c>
      <c r="E36" s="26">
        <v>225180913</v>
      </c>
      <c r="F36" s="26">
        <v>46005225</v>
      </c>
      <c r="G36" s="26">
        <v>51440898</v>
      </c>
      <c r="H36" s="26">
        <v>27160349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670817372</v>
      </c>
      <c r="H37" s="26">
        <v>788053636</v>
      </c>
      <c r="I37" s="14" t="s">
        <v>59</v>
      </c>
    </row>
    <row r="38" spans="4:9" ht="15.6">
      <c r="D38" s="12" t="s">
        <v>60</v>
      </c>
      <c r="E38" s="26">
        <v>894355156</v>
      </c>
      <c r="F38" s="26">
        <v>786356507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4329936353</v>
      </c>
      <c r="F39" s="26">
        <v>4281527764</v>
      </c>
      <c r="G39" s="26">
        <v>3844087171</v>
      </c>
      <c r="H39" s="26">
        <v>4274875606</v>
      </c>
      <c r="I39" s="14" t="s">
        <v>63</v>
      </c>
    </row>
    <row r="40" spans="4:9" ht="15.6">
      <c r="D40" s="12" t="s">
        <v>64</v>
      </c>
      <c r="E40" s="26">
        <v>850330462</v>
      </c>
      <c r="F40" s="26">
        <v>1035298231</v>
      </c>
      <c r="G40" s="26">
        <v>1371567427</v>
      </c>
      <c r="H40" s="26">
        <v>623056073</v>
      </c>
      <c r="I40" s="14" t="s">
        <v>65</v>
      </c>
    </row>
    <row r="41" spans="4:9" ht="15.6">
      <c r="D41" s="12" t="s">
        <v>66</v>
      </c>
      <c r="E41" s="26">
        <v>0</v>
      </c>
      <c r="F41" s="26">
        <v>75000000</v>
      </c>
      <c r="G41" s="26">
        <v>300000000</v>
      </c>
      <c r="H41" s="26">
        <v>300000000</v>
      </c>
      <c r="I41" s="14" t="s">
        <v>67</v>
      </c>
    </row>
    <row r="42" spans="4:9" ht="15.6">
      <c r="D42" s="12" t="s">
        <v>68</v>
      </c>
      <c r="E42" s="26">
        <v>510739947</v>
      </c>
      <c r="F42" s="26">
        <v>128990328</v>
      </c>
      <c r="G42" s="26">
        <v>134617476</v>
      </c>
      <c r="H42" s="26">
        <v>135364854</v>
      </c>
      <c r="I42" s="14" t="s">
        <v>69</v>
      </c>
    </row>
    <row r="43" spans="4:9" ht="15.6">
      <c r="D43" s="36" t="s">
        <v>70</v>
      </c>
      <c r="E43" s="29">
        <v>5691006762</v>
      </c>
      <c r="F43" s="29">
        <v>5520816323</v>
      </c>
      <c r="G43" s="29">
        <v>5650272074</v>
      </c>
      <c r="H43" s="29">
        <v>5333296533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230000000</v>
      </c>
      <c r="F46" s="25">
        <v>230000000</v>
      </c>
      <c r="G46" s="25">
        <v>230000000</v>
      </c>
      <c r="H46" s="25">
        <v>230000000</v>
      </c>
      <c r="I46" s="11" t="s">
        <v>75</v>
      </c>
    </row>
    <row r="47" spans="4:9" ht="15.6">
      <c r="D47" s="12" t="s">
        <v>76</v>
      </c>
      <c r="E47" s="26">
        <v>230000000</v>
      </c>
      <c r="F47" s="26">
        <v>230000000</v>
      </c>
      <c r="G47" s="26">
        <v>230000000</v>
      </c>
      <c r="H47" s="26">
        <v>230000000</v>
      </c>
      <c r="I47" s="14" t="s">
        <v>77</v>
      </c>
    </row>
    <row r="48" spans="4:9" ht="15.6">
      <c r="D48" s="12" t="s">
        <v>78</v>
      </c>
      <c r="E48" s="26">
        <v>230000000</v>
      </c>
      <c r="F48" s="26">
        <v>230000000</v>
      </c>
      <c r="G48" s="26">
        <v>230000000</v>
      </c>
      <c r="H48" s="26">
        <v>230000000</v>
      </c>
      <c r="I48" s="14" t="s">
        <v>79</v>
      </c>
    </row>
    <row r="49" spans="4:9" ht="15.6">
      <c r="D49" s="12" t="s">
        <v>80</v>
      </c>
      <c r="E49" s="26">
        <v>9657187</v>
      </c>
      <c r="F49" s="26">
        <v>9657187</v>
      </c>
      <c r="G49" s="26">
        <v>6384000</v>
      </c>
      <c r="H49" s="26">
        <v>6384000</v>
      </c>
      <c r="I49" s="14" t="s">
        <v>81</v>
      </c>
    </row>
    <row r="50" spans="4:9" ht="15.6">
      <c r="D50" s="12" t="s">
        <v>82</v>
      </c>
      <c r="E50" s="26">
        <v>11276745</v>
      </c>
      <c r="F50" s="26">
        <v>11276745</v>
      </c>
      <c r="G50" s="26">
        <v>4730371</v>
      </c>
      <c r="H50" s="26">
        <v>4730371</v>
      </c>
      <c r="I50" s="14" t="s">
        <v>83</v>
      </c>
    </row>
    <row r="51" spans="4:9" ht="15.6">
      <c r="D51" s="12" t="s">
        <v>84</v>
      </c>
      <c r="E51" s="26">
        <v>11276745</v>
      </c>
      <c r="F51" s="26">
        <v>11276745</v>
      </c>
      <c r="G51" s="26">
        <v>4730371</v>
      </c>
      <c r="H51" s="26">
        <v>4730371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22036852</v>
      </c>
      <c r="F54" s="26">
        <v>22036852</v>
      </c>
      <c r="G54" s="26">
        <v>22006775</v>
      </c>
      <c r="H54" s="26">
        <v>22006775</v>
      </c>
      <c r="I54" s="14" t="s">
        <v>91</v>
      </c>
    </row>
    <row r="55" spans="4:9" ht="15.6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813581</v>
      </c>
      <c r="F57" s="26">
        <v>1102528</v>
      </c>
      <c r="G57" s="26">
        <v>1184338</v>
      </c>
      <c r="H57" s="26">
        <v>1372712</v>
      </c>
      <c r="I57" s="14" t="s">
        <v>93</v>
      </c>
    </row>
    <row r="58" spans="4:9" ht="15.6">
      <c r="D58" s="12" t="s">
        <v>94</v>
      </c>
      <c r="E58" s="26">
        <v>-4860905148</v>
      </c>
      <c r="F58" s="26">
        <v>-4855416729</v>
      </c>
      <c r="G58" s="26">
        <v>-4871782665</v>
      </c>
      <c r="H58" s="26">
        <v>-4638824100</v>
      </c>
      <c r="I58" s="14" t="s">
        <v>95</v>
      </c>
    </row>
    <row r="59" spans="4:9" ht="15.6">
      <c r="D59" s="12" t="s">
        <v>96</v>
      </c>
      <c r="E59" s="26">
        <v>-4619917742</v>
      </c>
      <c r="F59" s="26">
        <v>-4614140376</v>
      </c>
      <c r="G59" s="26">
        <v>-4646760360</v>
      </c>
      <c r="H59" s="26">
        <v>-4413613421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1071089020</v>
      </c>
      <c r="F61" s="29">
        <v>906675947</v>
      </c>
      <c r="G61" s="29">
        <v>1003511714</v>
      </c>
      <c r="H61" s="29">
        <v>919683112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1477771677</v>
      </c>
      <c r="F65" s="25">
        <v>1468866031</v>
      </c>
      <c r="G65" s="25">
        <v>1506737179</v>
      </c>
      <c r="H65" s="25">
        <v>1391541925</v>
      </c>
      <c r="I65" s="11" t="s">
        <v>103</v>
      </c>
    </row>
    <row r="66" spans="4:9" ht="15.6">
      <c r="D66" s="12" t="s">
        <v>104</v>
      </c>
      <c r="E66" s="26">
        <v>1392983184</v>
      </c>
      <c r="F66" s="26">
        <v>1237000615</v>
      </c>
      <c r="G66" s="26">
        <v>1604417791</v>
      </c>
      <c r="H66" s="26">
        <v>2458381831</v>
      </c>
      <c r="I66" s="14" t="s">
        <v>105</v>
      </c>
    </row>
    <row r="67" spans="4:9" ht="15.6">
      <c r="D67" s="12" t="s">
        <v>106</v>
      </c>
      <c r="E67" s="26">
        <v>84788493</v>
      </c>
      <c r="F67" s="26">
        <v>231865416</v>
      </c>
      <c r="G67" s="26">
        <v>-97680612</v>
      </c>
      <c r="H67" s="26">
        <v>-1066839906</v>
      </c>
      <c r="I67" s="14" t="s">
        <v>107</v>
      </c>
    </row>
    <row r="68" spans="4:9" ht="15.6">
      <c r="D68" s="12" t="s">
        <v>108</v>
      </c>
      <c r="E68" s="26">
        <v>33453965</v>
      </c>
      <c r="F68" s="26">
        <v>31713127</v>
      </c>
      <c r="G68" s="26">
        <v>32904122</v>
      </c>
      <c r="H68" s="26">
        <v>28110002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26577915</v>
      </c>
      <c r="F70" s="26">
        <v>26301658</v>
      </c>
      <c r="G70" s="26">
        <v>25854509</v>
      </c>
      <c r="H70" s="26">
        <v>26320693</v>
      </c>
      <c r="I70" s="14" t="s">
        <v>113</v>
      </c>
    </row>
    <row r="71" spans="4:9" ht="15.6">
      <c r="D71" s="12" t="s">
        <v>114</v>
      </c>
      <c r="E71" s="26">
        <v>0</v>
      </c>
      <c r="F71" s="26">
        <v>0</v>
      </c>
      <c r="G71" s="26">
        <v>0</v>
      </c>
      <c r="H71" s="26">
        <v>0</v>
      </c>
      <c r="I71" s="14" t="s">
        <v>115</v>
      </c>
    </row>
    <row r="72" spans="4:9" ht="15.6">
      <c r="D72" s="12" t="s">
        <v>116</v>
      </c>
      <c r="E72" s="26">
        <v>51334528</v>
      </c>
      <c r="F72" s="26">
        <v>200152289</v>
      </c>
      <c r="G72" s="26">
        <v>-130584734</v>
      </c>
      <c r="H72" s="26">
        <v>-1094949908</v>
      </c>
      <c r="I72" s="14" t="s">
        <v>117</v>
      </c>
    </row>
    <row r="73" spans="4:9" ht="15.6">
      <c r="D73" s="12" t="s">
        <v>118</v>
      </c>
      <c r="E73" s="26">
        <v>43120459</v>
      </c>
      <c r="F73" s="26">
        <v>8121487</v>
      </c>
      <c r="G73" s="26">
        <v>11534419</v>
      </c>
      <c r="H73" s="26">
        <v>19725474</v>
      </c>
      <c r="I73" s="14" t="s">
        <v>119</v>
      </c>
    </row>
    <row r="74" spans="4:9" ht="15.6">
      <c r="D74" s="12" t="s">
        <v>120</v>
      </c>
      <c r="E74" s="26">
        <v>1657537</v>
      </c>
      <c r="F74" s="26">
        <v>146607</v>
      </c>
      <c r="G74" s="26">
        <v>771283</v>
      </c>
      <c r="H74" s="26">
        <v>131541</v>
      </c>
      <c r="I74" s="14" t="s">
        <v>121</v>
      </c>
    </row>
    <row r="75" spans="4:9" ht="15.6">
      <c r="D75" s="12" t="s">
        <v>122</v>
      </c>
      <c r="E75" s="26">
        <v>92797450</v>
      </c>
      <c r="F75" s="26">
        <v>208127169</v>
      </c>
      <c r="G75" s="26">
        <v>-119821598</v>
      </c>
      <c r="H75" s="26">
        <v>-1075355975</v>
      </c>
      <c r="I75" s="14" t="s">
        <v>123</v>
      </c>
    </row>
    <row r="76" spans="4:9" ht="15.6">
      <c r="D76" s="12" t="s">
        <v>124</v>
      </c>
      <c r="E76" s="26">
        <v>98285869</v>
      </c>
      <c r="F76" s="26">
        <v>175395298</v>
      </c>
      <c r="G76" s="26">
        <v>113136967</v>
      </c>
      <c r="H76" s="26">
        <v>103907631</v>
      </c>
      <c r="I76" s="14" t="s">
        <v>125</v>
      </c>
    </row>
    <row r="77" spans="4:9" ht="15.6">
      <c r="D77" s="12" t="s">
        <v>126</v>
      </c>
      <c r="E77" s="26">
        <v>-5488419</v>
      </c>
      <c r="F77" s="26">
        <v>32731871</v>
      </c>
      <c r="G77" s="26">
        <v>-232958565</v>
      </c>
      <c r="H77" s="26">
        <v>-1179263606</v>
      </c>
      <c r="I77" s="43" t="s">
        <v>127</v>
      </c>
    </row>
    <row r="78" spans="4:9" ht="15.6">
      <c r="D78" s="12" t="s">
        <v>128</v>
      </c>
      <c r="E78" s="26">
        <v>0</v>
      </c>
      <c r="F78" s="26">
        <v>0</v>
      </c>
      <c r="G78" s="26">
        <v>0</v>
      </c>
      <c r="H78" s="26">
        <v>0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6">
      <c r="D82" s="12" t="s">
        <v>136</v>
      </c>
      <c r="E82" s="26">
        <v>-5488419</v>
      </c>
      <c r="F82" s="26">
        <v>32731871</v>
      </c>
      <c r="G82" s="26">
        <v>-232958565</v>
      </c>
      <c r="H82" s="26">
        <v>-1179263606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-5488419</v>
      </c>
      <c r="F84" s="29">
        <v>32731871</v>
      </c>
      <c r="G84" s="29">
        <v>-232958565</v>
      </c>
      <c r="H84" s="29">
        <v>-1179263606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541579</v>
      </c>
      <c r="F88" s="25">
        <v>5392743</v>
      </c>
      <c r="G88" s="25">
        <v>359457</v>
      </c>
      <c r="H88" s="25">
        <v>617565</v>
      </c>
      <c r="I88" s="11" t="s">
        <v>143</v>
      </c>
    </row>
    <row r="89" spans="4:9" ht="15.6">
      <c r="D89" s="12" t="s">
        <v>144</v>
      </c>
      <c r="E89" s="26">
        <v>9522400</v>
      </c>
      <c r="F89" s="26">
        <v>343951432</v>
      </c>
      <c r="G89" s="26">
        <v>-509570588</v>
      </c>
      <c r="H89" s="26">
        <v>344105827</v>
      </c>
      <c r="I89" s="14" t="s">
        <v>145</v>
      </c>
    </row>
    <row r="90" spans="4:9" ht="15.6">
      <c r="D90" s="12" t="s">
        <v>146</v>
      </c>
      <c r="E90" s="26">
        <v>-17429783</v>
      </c>
      <c r="F90" s="26">
        <v>-22046198</v>
      </c>
      <c r="G90" s="26">
        <v>-37091778</v>
      </c>
      <c r="H90" s="26">
        <v>-31327191</v>
      </c>
      <c r="I90" s="14" t="s">
        <v>147</v>
      </c>
    </row>
    <row r="91" spans="4:9" ht="15.6">
      <c r="D91" s="12" t="s">
        <v>148</v>
      </c>
      <c r="E91" s="26">
        <v>8054583</v>
      </c>
      <c r="F91" s="26">
        <v>-326756398</v>
      </c>
      <c r="G91" s="26">
        <v>551695652</v>
      </c>
      <c r="H91" s="26">
        <v>-313036744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688779</v>
      </c>
      <c r="F93" s="29">
        <v>541579</v>
      </c>
      <c r="G93" s="29">
        <v>5392743</v>
      </c>
      <c r="H93" s="29">
        <v>359457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 t="s">
        <v>206</v>
      </c>
      <c r="F97" s="10" t="s">
        <v>206</v>
      </c>
      <c r="G97" s="10" t="s">
        <v>206</v>
      </c>
      <c r="H97" s="10" t="s">
        <v>206</v>
      </c>
      <c r="I97" s="11" t="s">
        <v>155</v>
      </c>
    </row>
    <row r="98" spans="1:15" ht="15.6">
      <c r="D98" s="12" t="s">
        <v>156</v>
      </c>
      <c r="E98" s="13">
        <f>+E84/E10</f>
        <v>-0.68605237500000005</v>
      </c>
      <c r="F98" s="13">
        <f>+F84/F10</f>
        <v>4.0914838749999998</v>
      </c>
      <c r="G98" s="13">
        <f>+G84/G10</f>
        <v>-29.119820624999999</v>
      </c>
      <c r="H98" s="13">
        <f>+H84/H10</f>
        <v>-147.40795075</v>
      </c>
      <c r="I98" s="14" t="s">
        <v>157</v>
      </c>
    </row>
    <row r="99" spans="1:15" ht="15.6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6">
      <c r="D100" s="12" t="s">
        <v>160</v>
      </c>
      <c r="E100" s="13">
        <f>+E59/E10</f>
        <v>-577.48971774999995</v>
      </c>
      <c r="F100" s="13">
        <f>+F59/F10</f>
        <v>-576.76754700000004</v>
      </c>
      <c r="G100" s="13">
        <f>+G59/G10</f>
        <v>-580.84504500000003</v>
      </c>
      <c r="H100" s="13">
        <f>+H59/H10</f>
        <v>-551.701677625</v>
      </c>
      <c r="I100" s="14" t="s">
        <v>161</v>
      </c>
    </row>
    <row r="101" spans="1:15" ht="15.6">
      <c r="D101" s="12" t="s">
        <v>162</v>
      </c>
      <c r="E101" s="13" t="s">
        <v>206</v>
      </c>
      <c r="F101" s="13" t="s">
        <v>206</v>
      </c>
      <c r="G101" s="13" t="s">
        <v>206</v>
      </c>
      <c r="H101" s="13" t="s">
        <v>206</v>
      </c>
      <c r="I101" s="14" t="s">
        <v>163</v>
      </c>
    </row>
    <row r="102" spans="1:15" ht="15.6">
      <c r="D102" s="12" t="s">
        <v>164</v>
      </c>
      <c r="E102" s="13" t="s">
        <v>206</v>
      </c>
      <c r="F102" s="13" t="s">
        <v>206</v>
      </c>
      <c r="G102" s="13" t="s">
        <v>206</v>
      </c>
      <c r="H102" s="13" t="s">
        <v>206</v>
      </c>
      <c r="I102" s="14" t="s">
        <v>165</v>
      </c>
    </row>
    <row r="103" spans="1:15" ht="15.6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6">
      <c r="D104" s="16" t="s">
        <v>168</v>
      </c>
      <c r="E104" s="46" t="s">
        <v>206</v>
      </c>
      <c r="F104" s="46" t="s">
        <v>206</v>
      </c>
      <c r="G104" s="46" t="s">
        <v>206</v>
      </c>
      <c r="H104" s="46" t="s">
        <v>206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5.7375908822483135</v>
      </c>
      <c r="F106" s="51">
        <f>+F67*100/F65</f>
        <v>15.785334476156866</v>
      </c>
      <c r="G106" s="51">
        <f>+G67*100/G65</f>
        <v>-6.4829230579436041</v>
      </c>
      <c r="H106" s="51">
        <f>+H67*100/H65</f>
        <v>-76.666026860814853</v>
      </c>
      <c r="I106" s="11" t="s">
        <v>171</v>
      </c>
    </row>
    <row r="107" spans="1:15" ht="15.6">
      <c r="D107" s="12" t="s">
        <v>172</v>
      </c>
      <c r="E107" s="52">
        <f>+E75*100/E65</f>
        <v>6.2795526158943975</v>
      </c>
      <c r="F107" s="52">
        <f>+F75*100/F65</f>
        <v>14.169241074920059</v>
      </c>
      <c r="G107" s="52">
        <f>+G75*100/G65</f>
        <v>-7.9523887556503974</v>
      </c>
      <c r="H107" s="52">
        <f>+H75*100/H65</f>
        <v>-77.278014817986886</v>
      </c>
      <c r="I107" s="14" t="s">
        <v>173</v>
      </c>
    </row>
    <row r="108" spans="1:15" ht="15.6">
      <c r="D108" s="12" t="s">
        <v>174</v>
      </c>
      <c r="E108" s="52">
        <f>+E82*100/E65</f>
        <v>-0.37139830769675797</v>
      </c>
      <c r="F108" s="52">
        <f>+F82*100/F65</f>
        <v>2.2283768777548918</v>
      </c>
      <c r="G108" s="52">
        <f>+G82*100/G65</f>
        <v>-15.461128075077518</v>
      </c>
      <c r="H108" s="52">
        <f>+H82*100/H65</f>
        <v>-84.745100727022646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-0.5124148317756072</v>
      </c>
      <c r="F109" s="52">
        <f t="shared" ref="F109:H109" si="0">F82*100/F30</f>
        <v>3.6100958791619955</v>
      </c>
      <c r="G109" s="52">
        <f t="shared" si="0"/>
        <v>-23.214334396897733</v>
      </c>
      <c r="H109" s="52">
        <f t="shared" si="0"/>
        <v>-128.22499300171992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0.11879906324098356</v>
      </c>
      <c r="F110" s="53">
        <f t="shared" ref="F110:H110" si="1">+F84*100/F59</f>
        <v>-0.70938177716160578</v>
      </c>
      <c r="G110" s="53">
        <f t="shared" si="1"/>
        <v>5.013354400742112</v>
      </c>
      <c r="H110" s="53">
        <f t="shared" si="1"/>
        <v>26.718778776343584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531.32901707833776</v>
      </c>
      <c r="F112" s="10">
        <f>+F43*100/F30</f>
        <v>608.90733246726347</v>
      </c>
      <c r="G112" s="10">
        <f>+G43*100/G30</f>
        <v>563.04993705335062</v>
      </c>
      <c r="H112" s="10">
        <f>+H43*100/H30</f>
        <v>579.90588969301416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-431.3290170783377</v>
      </c>
      <c r="F113" s="13">
        <f>+F59*100/F30</f>
        <v>-508.90733246726353</v>
      </c>
      <c r="G113" s="13">
        <f>+G59*100/G30</f>
        <v>-463.04993705335062</v>
      </c>
      <c r="H113" s="13">
        <f>+H59*100/H30</f>
        <v>-479.90588969301416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0.9441586155177607</v>
      </c>
      <c r="F114" s="46">
        <f>+F75/F76</f>
        <v>1.1866177222151075</v>
      </c>
      <c r="G114" s="46">
        <f>+G75/G76</f>
        <v>-1.0590844104915771</v>
      </c>
      <c r="H114" s="46">
        <f>+H75/H76</f>
        <v>-10.349153037662845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1.3796908094529809</v>
      </c>
      <c r="F116" s="10">
        <f>+F65/F30</f>
        <v>1.6200562459610501</v>
      </c>
      <c r="G116" s="10">
        <f>+G65/G30</f>
        <v>1.5014644652169951</v>
      </c>
      <c r="H116" s="10">
        <f>+H65/H30</f>
        <v>1.5130667366217767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3.194679185996399</v>
      </c>
      <c r="F117" s="13">
        <f>+F65/F28</f>
        <v>3.1119916044579869</v>
      </c>
      <c r="G117" s="13">
        <f>+G65/G28</f>
        <v>3.1623476214266346</v>
      </c>
      <c r="H117" s="13">
        <f>+H65/H28</f>
        <v>2.9893789609568215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-0.38911092533497937</v>
      </c>
      <c r="F118" s="46">
        <f>+F65/F121</f>
        <v>-0.37516995395275771</v>
      </c>
      <c r="G118" s="46">
        <f>+G65/G121</f>
        <v>-0.44509762848695383</v>
      </c>
      <c r="H118" s="46">
        <f>+H65/H121</f>
        <v>-0.35747761123327865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0.12289335537953576</v>
      </c>
      <c r="F120" s="58">
        <f>+F23/F39</f>
        <v>8.5559667528060435E-2</v>
      </c>
      <c r="G120" s="58">
        <f>+G23/G39</f>
        <v>0.11937908288396616</v>
      </c>
      <c r="H120" s="58">
        <f>+H23/H39</f>
        <v>8.9407714803105318E-2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-3797815946</v>
      </c>
      <c r="F121" s="29">
        <f>+F23-F39</f>
        <v>-3915201672</v>
      </c>
      <c r="G121" s="29">
        <f>+G23-G39</f>
        <v>-3385183570</v>
      </c>
      <c r="H121" s="29">
        <f>+H23-H39</f>
        <v>-3892668747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2018-08-30T06:54:36Z</dcterms:modified>
</cp:coreProperties>
</file>